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  <sheet name="Справочники" sheetId="2" state="hidden" r:id="rId3"/>
  </sheets>
  <definedNames>
    <definedName function="false" hidden="false" localSheetId="0" name="_xlnm.Print_Area" vbProcedure="false">'Комм. предл. (Структура НМЦ)'!$A$1:$AB$44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<sst xmlns="http://schemas.openxmlformats.org/spreadsheetml/2006/main" count="71" uniqueCount="55">
  <si>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</si>
  <si>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</si>
  <si>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</si>
  <si>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</si>
  <si>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</si>
  <si>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</si>
  <si>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</si>
  <si>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ОКПД2 42.22.12.110 Выполнение проектных, строительно-монтажных работ (в том числе оформление правоустанавливающих документов на землю) по объекту: «Реконструкция РУ 35 кВ ПС 35 кВ Соловей ключ с расширением на одну линейную ячейку 35 кВ со строительством ЛЭП 35 кВ от РУ ПС 35 кВ Соловей ключ до РУ 35 кВ ПС 220 кВ Гродеков (яч.ТСН-35 кВ) в п.Соловей ключ Надеждинского района Приморского края для заявителя ПАО "Россети" с платой за технологическое присоединение к электрическим сетям ПЭС в рамках инвестиционного проекта Q_25-ПЭС-6187 ПТП»</t>
  </si>
  <si>
    <t xml:space="preserve">№
п/п</t>
  </si>
  <si>
    <t xml:space="preserve">Наименование предлагаемой продукции (товары, работы, услуги)</t>
  </si>
  <si>
    <t xml:space="preserve">Применение законодательства
о национальном режиме (ст. 3.1-4 Закона 223-ФЗ, ПП 1875)</t>
  </si>
  <si>
    <t xml:space="preserve">Ед. изм.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</si>
  <si>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</si>
  <si>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</si>
  <si>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
номер реестровой записи
</t>
    </r>
    <r>
      <rPr>
        <sz val="12"/>
        <color rgb="FF767171"/>
        <rFont val="Times New Roman"/>
        <family val="1"/>
        <charset val="1"/>
      </rPr>
      <t xml:space="preserve">(</t>
    </r>
    <r>
      <rPr>
        <i val="true"/>
        <sz val="12"/>
        <color rgb="FF767171"/>
        <rFont val="Times New Roman"/>
        <family val="1"/>
        <charset val="1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</si>
  <si>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Применение понижающего коэффициента
(да / нет)</t>
  </si>
  <si>
    <r>
      <rPr>
        <b val="true"/>
        <sz val="12"/>
        <color rgb="FF000000"/>
        <rFont val="Times New Roman"/>
        <family val="1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1"/>
        <charset val="1"/>
      </rPr>
      <t xml:space="preserve">(Nед)</t>
    </r>
    <r>
      <rPr>
        <b val="true"/>
        <sz val="12"/>
        <color rgb="FF000000"/>
        <rFont val="Times New Roman"/>
        <family val="1"/>
        <charset val="1"/>
      </rPr>
      <t xml:space="preserve">,
руб. без НДС</t>
    </r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</si>
  <si>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</si>
  <si>
    <r>
      <rPr>
        <b val="true"/>
        <sz val="12"/>
        <color rgb="FF000000"/>
        <rFont val="Times New Roman"/>
        <family val="1"/>
        <charset val="1"/>
      </rPr>
      <t xml:space="preserve">Предлагаемая цена одной единицы продукции
(в т.ч. с учетом понижающего коэффициента: 
</t>
    </r>
    <r>
      <rPr>
        <b val="true"/>
        <sz val="12"/>
        <color rgb="FF0070C0"/>
        <rFont val="Times New Roman"/>
        <family val="1"/>
        <charset val="204"/>
      </rPr>
      <t xml:space="preserve">P = Nед × K</t>
    </r>
    <r>
      <rPr>
        <b val="true"/>
        <sz val="12"/>
        <color rgb="FF000000"/>
        <rFont val="Times New Roman"/>
        <family val="1"/>
        <charset val="1"/>
      </rPr>
      <t xml:space="preserve">),
руб. без НДС
</t>
    </r>
    <r>
      <rPr>
        <b val="true"/>
        <sz val="12"/>
        <color rgb="FF0070C0"/>
        <rFont val="Times New Roman"/>
        <family val="1"/>
        <charset val="204"/>
      </rPr>
      <t xml:space="preserve"> </t>
    </r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</si>
  <si>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</si>
  <si>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</si>
  <si>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</si>
  <si>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</si>
  <si>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rPr>
        <b val="true"/>
        <sz val="12"/>
        <color rgb="FF000000"/>
        <rFont val="Times New Roman"/>
        <family val="1"/>
        <charset val="1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 val="true"/>
        <sz val="12"/>
        <color rgb="FF767171"/>
        <rFont val="Times New Roman"/>
        <family val="1"/>
        <charset val="1"/>
      </rPr>
      <t xml:space="preserve">(номера столбцов, которые должны быть заполнены в Коммерческом предложении)</t>
    </r>
  </si>
  <si>
    <t xml:space="preserve">НМЦ единицы продукции,
руб. без НДС</t>
  </si>
  <si>
    <t xml:space="preserve">НМЦ по позиции продукции,
руб. без НДС</t>
  </si>
  <si>
    <t xml:space="preserve">…</t>
  </si>
  <si>
    <t xml:space="preserve">не применимо</t>
  </si>
  <si>
    <t xml:space="preserve">Выполнение проектно-изыскательских работ</t>
  </si>
  <si>
    <t xml:space="preserve">Национальный режим предоставляется</t>
  </si>
  <si>
    <t xml:space="preserve">42.22.12.110</t>
  </si>
  <si>
    <t xml:space="preserve">усл. ед.</t>
  </si>
  <si>
    <t xml:space="preserve">да</t>
  </si>
  <si>
    <t xml:space="preserve">Выполнение строительно-монтажных работ</t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</si>
  <si>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  <r>
      <rPr>
        <b val="true"/>
        <sz val="12"/>
        <color rgb="FF000000"/>
        <rFont val="Times New Roman"/>
        <family val="1"/>
        <charset val="1"/>
      </rPr>
      <t xml:space="preserve">:</t>
    </r>
  </si>
  <si>
    <t xml:space="preserve">Стоимость заявки (цена Договора) с учетом понижающего коэффициента:</t>
  </si>
  <si>
    <t xml:space="preserve">Итого без НДС :</t>
  </si>
  <si>
    <t xml:space="preserve">НМЦ:</t>
  </si>
  <si>
    <t xml:space="preserve">Итого без НДС: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</si>
  <si>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</si>
  <si>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</si>
  <si>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</si>
  <si>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</si>
  <si>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 xml:space="preserve">(подпись)</t>
  </si>
  <si>
    <t xml:space="preserve">М.П.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</si>
  <si>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 в том числе ячейки в столбцах 6 , 10,11,12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Указываемый Участником понижающий коэффициент </t>
    </r>
    <r>
      <rPr>
        <i val="true"/>
        <sz val="12"/>
        <color rgb="FF4472C4"/>
        <rFont val="Times New Roman"/>
        <family val="1"/>
        <charset val="1"/>
      </rPr>
      <t xml:space="preserve">(К)</t>
    </r>
    <r>
      <rPr>
        <i val="true"/>
        <sz val="12"/>
        <color rgb="FF000000"/>
        <rFont val="Times New Roman"/>
        <family val="1"/>
        <charset val="1"/>
      </rPr>
      <t xml:space="preserve"> должен быть в диапазоне более 0,00 и до 1,00 (1,00 - означает, что Участник не снижает НМЦ позиции).
В столбце 12 при необходимости указать коррективную ставку НДС в процентах]
</t>
    </r>
    <r>
      <rPr>
        <b val="true"/>
        <i val="true"/>
        <u val="single"/>
        <sz val="14"/>
        <color rgb="FF000000"/>
        <rFont val="Times New Roman"/>
        <family val="1"/>
        <charset val="204"/>
      </rPr>
      <t xml:space="preserve">ВНИМАНИЕ:</t>
    </r>
    <r>
      <rPr>
        <i val="true"/>
        <u val="single"/>
        <sz val="14"/>
        <color rgb="FF000000"/>
        <rFont val="Times New Roman"/>
        <family val="1"/>
        <charset val="204"/>
      </rPr>
      <t xml:space="preserve"> 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</si>
  <si>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</si>
  <si>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</si>
  <si>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</si>
  <si>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</si>
  <si>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6, 7</t>
  </si>
  <si>
    <t xml:space="preserve">столбец 6, столбец 7 (при наличии информации)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</si>
  <si>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</si>
  <si>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</si>
  <si>
    <t xml:space="preserve"> -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</si>
</sst>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General"/>
    <numFmt numFmtId="166" formatCode="#,##0"/>
    <numFmt numFmtId="167" formatCode="#,##0.00"/>
    <numFmt numFmtId="168" formatCode="#,##0.00000"/>
    <numFmt numFmtId="169" formatCode="#,##0.0000"/>
    <numFmt numFmtId="170" formatCode="@"/>
    <numFmt numFmtId="171" formatCode="0%"/>
  </numFmts>
  <fonts count="24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3"/>
      <color rgb="FF00000A"/>
      <name val="Liberation Serif;Times New Roman"/>
      <family val="1"/>
    </font>
    <font>
      <sz val="12"/>
      <color rgb="FF767171"/>
      <name val="Times New Roman"/>
      <family val="1"/>
      <charset val="1"/>
    </font>
    <font>
      <i val="true"/>
      <sz val="12"/>
      <color rgb="FF767171"/>
      <name val="Times New Roman"/>
      <family val="1"/>
      <charset val="1"/>
    </font>
    <font>
      <b val="true"/>
      <sz val="12"/>
      <color rgb="FF4472C4"/>
      <name val="Times New Roman"/>
      <family val="1"/>
      <charset val="1"/>
    </font>
    <font>
      <b val="true"/>
      <sz val="12"/>
      <color rgb="FF0070C0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1"/>
    </font>
    <font>
      <sz val="13"/>
      <color rgb="FF000000"/>
      <name val="Times New Roman"/>
      <family val="1"/>
      <charset val="1"/>
    </font>
    <font>
      <sz val="12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  <font>
      <i val="true"/>
      <sz val="12"/>
      <color rgb="FF4472C4"/>
      <name val="Times New Roman"/>
      <family val="1"/>
      <charset val="1"/>
    </font>
    <font>
      <b val="true"/>
      <i val="true"/>
      <u val="single"/>
      <sz val="14"/>
      <color rgb="FF000000"/>
      <name val="Times New Roman"/>
      <family val="1"/>
      <charset val="204"/>
    </font>
    <font>
      <i val="true"/>
      <u val="single"/>
      <sz val="14"/>
      <color rgb="FF000000"/>
      <name val="Times New Roman"/>
      <family val="1"/>
      <charset val="204"/>
    </font>
    <font>
      <sz val="12"/>
      <color rgb="FFD9D9D9"/>
      <name val="Times New Roman"/>
      <family val="1"/>
      <charset val="1"/>
    </font>
    <font>
      <sz val="12"/>
      <color rgb="FF808080"/>
      <name val="Times New Roman"/>
      <family val="1"/>
      <charset val="1"/>
    </font>
    <font>
      <sz val="10"/>
      <color rgb="FF00000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FFFFFF"/>
        <bgColor rgb="FFE2F0D9"/>
      </patternFill>
    </fill>
    <fill>
      <patternFill patternType="solid">
        <fgColor rgb="FFD0CECE"/>
        <bgColor rgb="FFD9D9D9"/>
      </patternFill>
    </fill>
  </fills>
  <borders count="19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A6A6A6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 diagonalUp="false" diagonalDown="false">
      <left style="thin">
        <color rgb="FFA6A6A6"/>
      </left>
      <right style="thin">
        <color rgb="FF7F7F7F"/>
      </right>
      <top style="thin">
        <color rgb="FF7F7F7F"/>
      </top>
      <bottom/>
      <diagonal/>
    </border>
    <border diagonalUp="false" diagonalDown="false">
      <left style="thin">
        <color rgb="FFA6A6A6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/>
      <right/>
      <top style="thin">
        <color rgb="FF7F7F7F"/>
      </top>
      <bottom style="medium">
        <color rgb="FF7F7F7F"/>
      </bottom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7" fillId="2" borderId="8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6" fillId="3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12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3" fillId="3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4" fillId="2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3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6" fillId="2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1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1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6" fillId="2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15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4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6" fillId="0" borderId="16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7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8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1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2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7F7F7F"/>
      <rgbColor rgb="FF800080"/>
      <rgbColor rgb="FF008080"/>
      <rgbColor rgb="FFD0CECE"/>
      <rgbColor rgb="FF808080"/>
      <rgbColor rgb="FF9999FF"/>
      <rgbColor rgb="FF993366"/>
      <rgbColor rgb="FFFBE5D6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767171"/>
      <rgbColor rgb="FFA6A6A6"/>
      <rgbColor rgb="FF003366"/>
      <rgbColor rgb="FF70AD47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AB50"/>
  <sheetViews>
    <sheetView showFormulas="false" showGridLines="false" showRowColHeaders="true" showZeros="true" rightToLeft="false" tabSelected="true" showOutlineSymbols="true" defaultGridColor="true" view="pageBreakPreview" topLeftCell="A13" colorId="64" zoomScale="140" zoomScaleNormal="25" zoomScalePageLayoutView="140" workbookViewId="0">
      <selection pane="topLeft" activeCell="N21" activeCellId="0" sqref="N21"/>
    </sheetView>
  </sheetViews>
  <sheetFormatPr defaultColWidth="18.6171875" defaultRowHeight="1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42.66"/>
    <col collapsed="false" customWidth="true" hidden="false" outlineLevel="0" max="5" min="5" style="1" width="27.22"/>
    <col collapsed="false" customWidth="true" hidden="false" outlineLevel="0" max="6" min="6" style="1" width="10.63"/>
    <col collapsed="false" customWidth="true" hidden="false" outlineLevel="0" max="7" min="7" style="1" width="7.58"/>
    <col collapsed="false" customWidth="true" hidden="false" outlineLevel="0" max="8" min="8" style="1" width="24.25"/>
    <col collapsed="false" customWidth="true" hidden="false" outlineLevel="0" max="9" min="9" style="1" width="25.87"/>
    <col collapsed="false" customWidth="false" hidden="false" outlineLevel="0" max="14" min="10" style="1" width="18.62"/>
    <col collapsed="false" customWidth="true" hidden="false" outlineLevel="0" max="18" min="15" style="1" width="4.63"/>
    <col collapsed="false" customWidth="true" hidden="false" outlineLevel="0" max="19" min="19" style="1" width="6.62"/>
    <col collapsed="false" customWidth="true" hidden="false" outlineLevel="0" max="20" min="20" style="1" width="34.12"/>
    <col collapsed="false" customWidth="true" hidden="false" outlineLevel="0" max="21" min="21" style="1" width="35.75"/>
    <col collapsed="false" customWidth="true" hidden="false" outlineLevel="0" max="22" min="22" style="1" width="13.54"/>
    <col collapsed="false" customWidth="true" hidden="false" outlineLevel="0" max="23" min="23" style="1" width="8.63"/>
    <col collapsed="false" customWidth="true" hidden="false" outlineLevel="0" max="24" min="24" style="1" width="6.77"/>
    <col collapsed="false" customWidth="true" hidden="false" outlineLevel="0" max="25" min="25" style="1" width="29.52"/>
    <col collapsed="false" customWidth="false" hidden="false" outlineLevel="0" max="26" min="26" style="1" width="18.62"/>
    <col collapsed="false" customWidth="true" hidden="false" outlineLevel="0" max="27" min="27" style="1" width="16.63"/>
    <col collapsed="false" customWidth="false" hidden="false" outlineLevel="0" max="28" min="28" style="1" width="18.62"/>
    <col collapsed="false" customWidth="true" hidden="false" outlineLevel="0" max="30" min="29" style="1" width="4.63"/>
    <col collapsed="false" customWidth="false" hidden="false" outlineLevel="0" max="16382" min="33" style="1" width="18.62"/>
    <col collapsed="false" customWidth="true" hidden="false" outlineLevel="0" max="16384" min="16383" style="1" width="10.67"/>
  </cols>
  <sheetData>
    <row r="1" customFormat="false" ht="16.5" hidden="false" customHeight="fals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false" ht="15.75" hidden="false" customHeight="true" outlineLevel="0" collapsed="false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S2" s="6"/>
      <c r="T2" s="6"/>
      <c r="U2" s="6"/>
      <c r="V2" s="6"/>
      <c r="W2" s="6"/>
      <c r="X2" s="6"/>
      <c r="Y2" s="6"/>
      <c r="Z2" s="6"/>
      <c r="AA2" s="6"/>
      <c r="AB2" s="6"/>
    </row>
    <row r="3" customFormat="false" ht="15.75" hidden="false" customHeight="true" outlineLevel="0" collapsed="false">
      <c r="B3" s="7"/>
      <c r="C3" s="8" t="s">
        <v>0</v>
      </c>
      <c r="D3" s="8"/>
      <c r="E3" s="8"/>
      <c r="F3" s="8"/>
      <c r="G3" s="8"/>
      <c r="H3" s="8"/>
      <c r="I3" s="8"/>
      <c r="O3" s="9"/>
      <c r="S3" s="6"/>
      <c r="T3" s="6"/>
      <c r="U3" s="6"/>
      <c r="V3" s="6"/>
      <c r="W3" s="6"/>
      <c r="X3" s="6"/>
      <c r="Y3" s="6"/>
      <c r="Z3" s="6"/>
      <c r="AA3" s="6"/>
      <c r="AB3" s="6"/>
    </row>
    <row r="4" customFormat="false" ht="15.75" hidden="false" customHeight="true" outlineLevel="0" collapsed="false">
      <c r="B4" s="7"/>
      <c r="C4" s="10" t="s">
        <v>1</v>
      </c>
      <c r="D4" s="10"/>
      <c r="E4" s="10"/>
      <c r="F4" s="10"/>
      <c r="G4" s="10"/>
      <c r="H4" s="8"/>
      <c r="I4" s="8"/>
      <c r="O4" s="9"/>
      <c r="S4" s="6"/>
      <c r="T4" s="6"/>
      <c r="U4" s="6"/>
      <c r="V4" s="6"/>
      <c r="W4" s="6"/>
      <c r="X4" s="6"/>
      <c r="Y4" s="6"/>
      <c r="Z4" s="6"/>
      <c r="AA4" s="6"/>
      <c r="AB4" s="6"/>
    </row>
    <row r="5" customFormat="false" ht="24" hidden="false" customHeight="true" outlineLevel="0" collapsed="false">
      <c r="B5" s="7"/>
      <c r="O5" s="9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customFormat="false" ht="15" hidden="false" customHeight="false" outlineLevel="0" collapsed="false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9"/>
      <c r="S6" s="13" t="s">
        <v>3</v>
      </c>
      <c r="T6" s="13"/>
      <c r="U6" s="13"/>
      <c r="V6" s="13"/>
      <c r="W6" s="13"/>
      <c r="X6" s="13"/>
      <c r="Y6" s="13"/>
      <c r="Z6" s="13"/>
      <c r="AA6" s="13"/>
      <c r="AB6" s="13"/>
    </row>
    <row r="7" customFormat="false" ht="24" hidden="false" customHeight="true" outlineLevel="0" collapsed="false">
      <c r="B7" s="7"/>
      <c r="O7" s="9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customFormat="false" ht="24" hidden="false" customHeight="true" outlineLevel="0" collapsed="false">
      <c r="B8" s="7"/>
      <c r="C8" s="14" t="s">
        <v>4</v>
      </c>
      <c r="D8" s="14"/>
      <c r="H8" s="15"/>
      <c r="I8" s="15"/>
      <c r="J8" s="15"/>
      <c r="K8" s="15"/>
      <c r="L8" s="11"/>
      <c r="O8" s="9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customFormat="false" ht="24" hidden="false" customHeight="true" outlineLevel="0" collapsed="false">
      <c r="B9" s="7"/>
      <c r="C9" s="14" t="s">
        <v>5</v>
      </c>
      <c r="D9" s="14"/>
      <c r="H9" s="16"/>
      <c r="I9" s="16"/>
      <c r="J9" s="16"/>
      <c r="K9" s="16"/>
      <c r="L9" s="11"/>
      <c r="O9" s="9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customFormat="false" ht="112.3" hidden="false" customHeight="true" outlineLevel="0" collapsed="false">
      <c r="B10" s="7"/>
      <c r="C10" s="14" t="s">
        <v>6</v>
      </c>
      <c r="D10" s="14"/>
      <c r="H10" s="17" t="s">
        <v>7</v>
      </c>
      <c r="I10" s="17"/>
      <c r="J10" s="17"/>
      <c r="K10" s="17"/>
      <c r="L10" s="11"/>
      <c r="O10" s="9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customFormat="false" ht="47.1" hidden="false" customHeight="true" outlineLevel="0" collapsed="false">
      <c r="B11" s="7"/>
      <c r="O11" s="9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customFormat="false" ht="148.5" hidden="false" customHeight="true" outlineLevel="0" collapsed="false">
      <c r="B12" s="7"/>
      <c r="C12" s="18" t="s">
        <v>8</v>
      </c>
      <c r="D12" s="18" t="s">
        <v>9</v>
      </c>
      <c r="E12" s="18" t="s">
        <v>10</v>
      </c>
      <c r="F12" s="18" t="s">
        <v>11</v>
      </c>
      <c r="G12" s="19" t="s">
        <v>12</v>
      </c>
      <c r="H12" s="18" t="s">
        <v>13</v>
      </c>
      <c r="I12" s="18" t="s">
        <v>14</v>
      </c>
      <c r="J12" s="18" t="s">
        <v>15</v>
      </c>
      <c r="K12" s="18" t="s">
        <v>16</v>
      </c>
      <c r="L12" s="18" t="s">
        <v>17</v>
      </c>
      <c r="M12" s="18" t="s">
        <v>18</v>
      </c>
      <c r="N12" s="18" t="s">
        <v>19</v>
      </c>
      <c r="O12" s="9"/>
      <c r="S12" s="18" t="s">
        <v>8</v>
      </c>
      <c r="T12" s="18" t="s">
        <v>20</v>
      </c>
      <c r="U12" s="18" t="s">
        <v>21</v>
      </c>
      <c r="V12" s="19" t="s">
        <v>22</v>
      </c>
      <c r="W12" s="18" t="s">
        <v>11</v>
      </c>
      <c r="X12" s="19" t="s">
        <v>12</v>
      </c>
      <c r="Y12" s="20" t="s">
        <v>23</v>
      </c>
      <c r="Z12" s="18" t="s">
        <v>15</v>
      </c>
      <c r="AA12" s="18" t="s">
        <v>24</v>
      </c>
      <c r="AB12" s="18" t="s">
        <v>25</v>
      </c>
    </row>
    <row r="13" customFormat="false" ht="18.75" hidden="false" customHeight="true" outlineLevel="0" collapsed="false">
      <c r="B13" s="7"/>
      <c r="C13" s="21" t="n">
        <v>1</v>
      </c>
      <c r="D13" s="21" t="n">
        <v>2</v>
      </c>
      <c r="E13" s="21" t="n">
        <v>3</v>
      </c>
      <c r="F13" s="21" t="n">
        <v>4</v>
      </c>
      <c r="G13" s="21" t="n">
        <v>5</v>
      </c>
      <c r="H13" s="21" t="n">
        <v>6</v>
      </c>
      <c r="I13" s="21" t="n">
        <v>7</v>
      </c>
      <c r="J13" s="21" t="n">
        <v>8</v>
      </c>
      <c r="K13" s="21" t="n">
        <v>9</v>
      </c>
      <c r="L13" s="21" t="n">
        <v>10</v>
      </c>
      <c r="M13" s="21" t="n">
        <v>11</v>
      </c>
      <c r="N13" s="21" t="n">
        <v>12</v>
      </c>
      <c r="O13" s="9"/>
      <c r="S13" s="22" t="n">
        <v>1</v>
      </c>
      <c r="T13" s="22" t="n">
        <v>2</v>
      </c>
      <c r="U13" s="22" t="n">
        <v>3</v>
      </c>
      <c r="V13" s="22" t="n">
        <v>4</v>
      </c>
      <c r="W13" s="22" t="n">
        <v>5</v>
      </c>
      <c r="X13" s="22" t="n">
        <v>6</v>
      </c>
      <c r="Y13" s="23" t="n">
        <v>7</v>
      </c>
      <c r="Z13" s="22" t="n">
        <v>8</v>
      </c>
      <c r="AA13" s="22" t="n">
        <v>9</v>
      </c>
      <c r="AB13" s="22" t="n">
        <v>10</v>
      </c>
    </row>
    <row r="14" customFormat="false" ht="43.2" hidden="false" customHeight="true" outlineLevel="0" collapsed="false">
      <c r="B14" s="7"/>
      <c r="C14" s="24" t="n">
        <f aca="false">S14</f>
        <v>1</v>
      </c>
      <c r="D14" s="25" t="str">
        <f aca="false">T14</f>
        <v>Выполнение проектно-изыскательских работ</v>
      </c>
      <c r="E14" s="26" t="str">
        <f aca="false">U14</f>
        <v>Национальный режим предоставляется</v>
      </c>
      <c r="F14" s="24" t="str">
        <f aca="false">W14</f>
        <v>усл. ед.</v>
      </c>
      <c r="G14" s="27" t="n">
        <v>1</v>
      </c>
      <c r="H14" s="28" t="s">
        <v>26</v>
      </c>
      <c r="I14" s="29" t="s">
        <v>27</v>
      </c>
      <c r="J14" s="24" t="str">
        <f aca="false">Z14</f>
        <v>да</v>
      </c>
      <c r="K14" s="30" t="n">
        <v>4114608.17</v>
      </c>
      <c r="L14" s="31" t="n">
        <f aca="false">N16</f>
        <v>0</v>
      </c>
      <c r="M14" s="32" t="n">
        <f aca="false">L14*K14</f>
        <v>0</v>
      </c>
      <c r="N14" s="32" t="n">
        <f aca="false">M14</f>
        <v>0</v>
      </c>
      <c r="O14" s="9"/>
      <c r="S14" s="33" t="n">
        <v>1</v>
      </c>
      <c r="T14" s="34" t="s">
        <v>28</v>
      </c>
      <c r="U14" s="26" t="s">
        <v>29</v>
      </c>
      <c r="V14" s="35" t="s">
        <v>30</v>
      </c>
      <c r="W14" s="33" t="s">
        <v>31</v>
      </c>
      <c r="X14" s="36" t="n">
        <v>1</v>
      </c>
      <c r="Y14" s="37" t="s">
        <v>27</v>
      </c>
      <c r="Z14" s="33" t="s">
        <v>32</v>
      </c>
      <c r="AA14" s="30" t="n">
        <v>4114608.17</v>
      </c>
      <c r="AB14" s="30" t="n">
        <f aca="false">AA14*X14</f>
        <v>4114608.17</v>
      </c>
    </row>
    <row r="15" customFormat="false" ht="51.05" hidden="false" customHeight="true" outlineLevel="0" collapsed="false">
      <c r="B15" s="7"/>
      <c r="C15" s="24" t="n">
        <f aca="false">S15</f>
        <v>2</v>
      </c>
      <c r="D15" s="25" t="str">
        <f aca="false">T15</f>
        <v>Выполнение строительно-монтажных работ</v>
      </c>
      <c r="E15" s="26" t="str">
        <f aca="false">U15</f>
        <v>Национальный режим предоставляется</v>
      </c>
      <c r="F15" s="24" t="str">
        <f aca="false">W15</f>
        <v>усл. ед.</v>
      </c>
      <c r="G15" s="27" t="n">
        <v>1</v>
      </c>
      <c r="H15" s="28" t="s">
        <v>26</v>
      </c>
      <c r="I15" s="29" t="s">
        <v>27</v>
      </c>
      <c r="J15" s="24" t="str">
        <f aca="false">Z15</f>
        <v>да</v>
      </c>
      <c r="K15" s="30" t="n">
        <v>12227909</v>
      </c>
      <c r="L15" s="31" t="n">
        <f aca="false">N16</f>
        <v>0</v>
      </c>
      <c r="M15" s="32" t="n">
        <f aca="false">L15*K15</f>
        <v>0</v>
      </c>
      <c r="N15" s="32" t="n">
        <f aca="false">M15</f>
        <v>0</v>
      </c>
      <c r="O15" s="9"/>
      <c r="S15" s="33" t="n">
        <v>2</v>
      </c>
      <c r="T15" s="34" t="s">
        <v>33</v>
      </c>
      <c r="U15" s="26" t="s">
        <v>29</v>
      </c>
      <c r="V15" s="35" t="s">
        <v>30</v>
      </c>
      <c r="W15" s="33" t="s">
        <v>31</v>
      </c>
      <c r="X15" s="36" t="n">
        <v>1</v>
      </c>
      <c r="Y15" s="37" t="s">
        <v>27</v>
      </c>
      <c r="Z15" s="33" t="s">
        <v>32</v>
      </c>
      <c r="AA15" s="30" t="n">
        <v>12227909</v>
      </c>
      <c r="AB15" s="30" t="n">
        <f aca="false">AA15*X15</f>
        <v>12227909</v>
      </c>
    </row>
    <row r="16" customFormat="false" ht="49.45" hidden="false" customHeight="true" outlineLevel="0" collapsed="false">
      <c r="B16" s="7"/>
      <c r="C16" s="38" t="s">
        <v>34</v>
      </c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9" t="n">
        <v>0</v>
      </c>
      <c r="O16" s="9"/>
      <c r="S16" s="40"/>
      <c r="T16" s="40"/>
      <c r="U16" s="40"/>
      <c r="V16" s="40"/>
      <c r="W16" s="40"/>
      <c r="X16" s="40"/>
      <c r="Y16" s="40"/>
      <c r="Z16" s="40"/>
      <c r="AA16" s="40"/>
      <c r="AB16" s="40"/>
    </row>
    <row r="17" customFormat="false" ht="24" hidden="false" customHeight="true" outlineLevel="0" collapsed="false">
      <c r="B17" s="7"/>
      <c r="C17" s="41" t="s">
        <v>35</v>
      </c>
      <c r="D17" s="41"/>
      <c r="E17" s="41"/>
      <c r="F17" s="41"/>
      <c r="G17" s="41"/>
      <c r="H17" s="41"/>
      <c r="I17" s="41"/>
      <c r="J17" s="41"/>
      <c r="K17" s="41"/>
      <c r="L17" s="42" t="s">
        <v>36</v>
      </c>
      <c r="M17" s="42"/>
      <c r="N17" s="32" t="n">
        <f aca="false">N14+N15</f>
        <v>0</v>
      </c>
      <c r="O17" s="9"/>
      <c r="S17" s="41" t="s">
        <v>37</v>
      </c>
      <c r="T17" s="41"/>
      <c r="U17" s="41"/>
      <c r="V17" s="41"/>
      <c r="W17" s="41"/>
      <c r="X17" s="41"/>
      <c r="Y17" s="41"/>
      <c r="Z17" s="43" t="s">
        <v>38</v>
      </c>
      <c r="AA17" s="43"/>
      <c r="AB17" s="44" t="n">
        <f aca="false">SUM(AB14:AB15)</f>
        <v>16342517.17</v>
      </c>
    </row>
    <row r="18" customFormat="false" ht="36.1" hidden="false" customHeight="true" outlineLevel="0" collapsed="false">
      <c r="B18" s="7"/>
      <c r="C18" s="41"/>
      <c r="D18" s="41"/>
      <c r="E18" s="41"/>
      <c r="F18" s="41"/>
      <c r="G18" s="41"/>
      <c r="H18" s="41"/>
      <c r="I18" s="41"/>
      <c r="J18" s="41"/>
      <c r="K18" s="41"/>
      <c r="L18" s="45" t="s">
        <v>39</v>
      </c>
      <c r="M18" s="46" t="n">
        <f aca="false">AA18</f>
        <v>0.22</v>
      </c>
      <c r="N18" s="32" t="n">
        <f aca="false">N17*M18</f>
        <v>0</v>
      </c>
      <c r="O18" s="9"/>
      <c r="S18" s="41"/>
      <c r="T18" s="41"/>
      <c r="U18" s="41"/>
      <c r="V18" s="41"/>
      <c r="W18" s="41"/>
      <c r="X18" s="41"/>
      <c r="Y18" s="41"/>
      <c r="Z18" s="40" t="s">
        <v>39</v>
      </c>
      <c r="AA18" s="47" t="n">
        <v>0.22</v>
      </c>
      <c r="AB18" s="44" t="n">
        <f aca="false">AA18*AB17</f>
        <v>3595353.7774</v>
      </c>
    </row>
    <row r="19" customFormat="false" ht="24" hidden="false" customHeight="true" outlineLevel="0" collapsed="false">
      <c r="B19" s="7"/>
      <c r="C19" s="41"/>
      <c r="D19" s="41"/>
      <c r="E19" s="41"/>
      <c r="F19" s="41"/>
      <c r="G19" s="41"/>
      <c r="H19" s="41"/>
      <c r="I19" s="41"/>
      <c r="J19" s="41"/>
      <c r="K19" s="41"/>
      <c r="L19" s="42" t="s">
        <v>40</v>
      </c>
      <c r="M19" s="42"/>
      <c r="N19" s="32" t="n">
        <f aca="false">N17+N18</f>
        <v>0</v>
      </c>
      <c r="O19" s="9"/>
      <c r="S19" s="41"/>
      <c r="T19" s="41"/>
      <c r="U19" s="41"/>
      <c r="V19" s="41"/>
      <c r="W19" s="41"/>
      <c r="X19" s="41"/>
      <c r="Y19" s="41"/>
      <c r="Z19" s="48" t="s">
        <v>40</v>
      </c>
      <c r="AA19" s="48"/>
      <c r="AB19" s="44" t="n">
        <f aca="false">SUM(AB17:AB18)</f>
        <v>19937870.9474</v>
      </c>
    </row>
    <row r="20" customFormat="false" ht="40.5" hidden="false" customHeight="true" outlineLevel="0" collapsed="false">
      <c r="B20" s="7"/>
      <c r="O20" s="9"/>
      <c r="S20" s="49" t="s">
        <v>41</v>
      </c>
      <c r="T20" s="49"/>
      <c r="U20" s="49"/>
      <c r="V20" s="49"/>
      <c r="W20" s="49"/>
      <c r="X20" s="49"/>
      <c r="Y20" s="49"/>
      <c r="Z20" s="49"/>
      <c r="AA20" s="49"/>
      <c r="AB20" s="49"/>
    </row>
    <row r="21" customFormat="false" ht="15.75" hidden="false" customHeight="true" outlineLevel="0" collapsed="false">
      <c r="B21" s="7"/>
      <c r="C21" s="50"/>
      <c r="D21" s="50"/>
      <c r="E21" s="50"/>
      <c r="F21" s="51"/>
      <c r="G21" s="51"/>
      <c r="H21" s="50"/>
      <c r="I21" s="52"/>
      <c r="J21" s="52"/>
      <c r="L21" s="51"/>
      <c r="M21" s="51"/>
      <c r="N21" s="51"/>
      <c r="O21" s="9"/>
      <c r="S21" s="49"/>
      <c r="T21" s="49"/>
      <c r="U21" s="49"/>
      <c r="V21" s="49"/>
      <c r="W21" s="49"/>
      <c r="X21" s="49"/>
      <c r="Y21" s="49"/>
      <c r="Z21" s="49"/>
      <c r="AA21" s="49"/>
      <c r="AB21" s="49"/>
    </row>
    <row r="22" customFormat="false" ht="15.75" hidden="false" customHeight="true" outlineLevel="0" collapsed="false">
      <c r="B22" s="7"/>
      <c r="C22" s="53" t="s">
        <v>42</v>
      </c>
      <c r="D22" s="53"/>
      <c r="E22" s="53"/>
      <c r="F22" s="54"/>
      <c r="G22" s="54"/>
      <c r="H22" s="55" t="s">
        <v>43</v>
      </c>
      <c r="I22" s="52" t="s">
        <v>44</v>
      </c>
      <c r="L22" s="54"/>
      <c r="M22" s="54"/>
      <c r="N22" s="54"/>
      <c r="O22" s="9"/>
      <c r="S22" s="56"/>
      <c r="T22" s="56"/>
      <c r="U22" s="56"/>
      <c r="V22" s="56"/>
      <c r="W22" s="56"/>
      <c r="X22" s="56"/>
      <c r="Y22" s="56"/>
      <c r="Z22" s="56"/>
      <c r="AA22" s="56"/>
      <c r="AB22" s="56"/>
    </row>
    <row r="23" customFormat="false" ht="16.5" hidden="false" customHeight="true" outlineLevel="0" collapsed="false">
      <c r="B23" s="57"/>
      <c r="C23" s="53"/>
      <c r="D23" s="53"/>
      <c r="E23" s="53"/>
      <c r="F23" s="58"/>
      <c r="G23" s="58"/>
      <c r="H23" s="58"/>
      <c r="I23" s="58"/>
      <c r="J23" s="58"/>
      <c r="K23" s="58"/>
      <c r="L23" s="58"/>
      <c r="M23" s="58"/>
      <c r="N23" s="58"/>
      <c r="O23" s="59"/>
      <c r="S23" s="56"/>
      <c r="T23" s="56"/>
      <c r="U23" s="56"/>
      <c r="V23" s="56"/>
      <c r="W23" s="56"/>
      <c r="X23" s="56"/>
      <c r="Y23" s="56"/>
      <c r="Z23" s="56"/>
      <c r="AA23" s="56"/>
      <c r="AB23" s="56"/>
    </row>
    <row r="24" customFormat="false" ht="15.75" hidden="false" customHeight="true" outlineLevel="0" collapsed="false">
      <c r="S24" s="56"/>
      <c r="T24" s="56"/>
      <c r="U24" s="56"/>
      <c r="V24" s="56"/>
      <c r="W24" s="56"/>
      <c r="X24" s="56"/>
      <c r="Y24" s="56"/>
      <c r="Z24" s="56"/>
      <c r="AA24" s="56"/>
      <c r="AB24" s="56"/>
    </row>
    <row r="25" customFormat="false" ht="15.75" hidden="false" customHeight="true" outlineLevel="0" collapsed="false">
      <c r="B25" s="60" t="s">
        <v>45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S25" s="56"/>
      <c r="T25" s="56"/>
      <c r="U25" s="56"/>
      <c r="V25" s="56"/>
      <c r="W25" s="56"/>
      <c r="X25" s="56"/>
      <c r="Y25" s="56"/>
      <c r="Z25" s="56"/>
      <c r="AA25" s="56"/>
      <c r="AB25" s="56"/>
    </row>
    <row r="26" customFormat="false" ht="15" hidden="false" customHeight="false" outlineLevel="0" collapsed="false"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S26" s="56"/>
      <c r="T26" s="56"/>
      <c r="U26" s="56"/>
      <c r="V26" s="56"/>
      <c r="W26" s="56"/>
      <c r="X26" s="56"/>
      <c r="Y26" s="56"/>
      <c r="Z26" s="56"/>
      <c r="AA26" s="56"/>
      <c r="AB26" s="56"/>
    </row>
    <row r="27" customFormat="false" ht="15" hidden="false" customHeight="false" outlineLevel="0" collapsed="false"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S27" s="56"/>
      <c r="T27" s="56"/>
      <c r="U27" s="56"/>
      <c r="V27" s="56"/>
      <c r="W27" s="56"/>
      <c r="X27" s="56"/>
      <c r="Y27" s="56"/>
      <c r="Z27" s="56"/>
      <c r="AA27" s="56"/>
      <c r="AB27" s="56"/>
    </row>
    <row r="28" customFormat="false" ht="15" hidden="false" customHeight="false" outlineLevel="0" collapsed="false"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S28" s="56"/>
      <c r="T28" s="56"/>
      <c r="U28" s="56"/>
      <c r="V28" s="56"/>
      <c r="W28" s="56"/>
      <c r="X28" s="56"/>
      <c r="Y28" s="56"/>
      <c r="Z28" s="56"/>
      <c r="AA28" s="56"/>
      <c r="AB28" s="56"/>
    </row>
    <row r="29" customFormat="false" ht="15" hidden="false" customHeight="false" outlineLevel="0" collapsed="false"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S29" s="56"/>
      <c r="T29" s="56"/>
      <c r="U29" s="56"/>
      <c r="V29" s="56"/>
      <c r="W29" s="56"/>
      <c r="X29" s="56"/>
      <c r="Y29" s="56"/>
      <c r="Z29" s="56"/>
      <c r="AA29" s="56"/>
      <c r="AB29" s="56"/>
    </row>
    <row r="30" customFormat="false" ht="15" hidden="false" customHeight="false" outlineLevel="0" collapsed="false"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S30" s="56"/>
      <c r="T30" s="56"/>
      <c r="U30" s="56"/>
      <c r="V30" s="56"/>
      <c r="W30" s="56"/>
      <c r="X30" s="56"/>
      <c r="Y30" s="56"/>
      <c r="Z30" s="56"/>
      <c r="AA30" s="56"/>
      <c r="AB30" s="56"/>
    </row>
    <row r="31" customFormat="false" ht="15" hidden="false" customHeight="false" outlineLevel="0" collapsed="false"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S31" s="56"/>
      <c r="T31" s="56"/>
      <c r="U31" s="56"/>
      <c r="V31" s="56"/>
      <c r="W31" s="56"/>
      <c r="X31" s="56"/>
      <c r="Y31" s="56"/>
      <c r="Z31" s="56"/>
      <c r="AA31" s="56"/>
      <c r="AB31" s="56"/>
    </row>
    <row r="32" customFormat="false" ht="15" hidden="false" customHeight="false" outlineLevel="0" collapsed="false"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S32" s="56"/>
      <c r="T32" s="56"/>
      <c r="U32" s="56"/>
      <c r="V32" s="56"/>
      <c r="W32" s="56"/>
      <c r="X32" s="56"/>
      <c r="Y32" s="56"/>
      <c r="Z32" s="56"/>
      <c r="AA32" s="56"/>
      <c r="AB32" s="56"/>
    </row>
    <row r="33" customFormat="false" ht="15" hidden="false" customHeight="false" outlineLevel="0" collapsed="false"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S33" s="56"/>
      <c r="T33" s="56"/>
      <c r="U33" s="56"/>
      <c r="V33" s="56"/>
      <c r="W33" s="56"/>
      <c r="X33" s="56"/>
      <c r="Y33" s="56"/>
      <c r="Z33" s="56"/>
      <c r="AA33" s="56"/>
      <c r="AB33" s="56"/>
    </row>
    <row r="34" customFormat="false" ht="15" hidden="false" customHeight="false" outlineLevel="0" collapsed="false"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S34" s="56"/>
      <c r="T34" s="56"/>
      <c r="U34" s="56"/>
      <c r="V34" s="56"/>
      <c r="W34" s="56"/>
      <c r="X34" s="56"/>
      <c r="Y34" s="56"/>
      <c r="Z34" s="56"/>
      <c r="AA34" s="56"/>
      <c r="AB34" s="56"/>
    </row>
    <row r="35" customFormat="false" ht="22.5" hidden="false" customHeight="true" outlineLevel="0" collapsed="false"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S35" s="56"/>
      <c r="T35" s="56"/>
      <c r="U35" s="56"/>
      <c r="V35" s="56"/>
      <c r="W35" s="56"/>
      <c r="X35" s="56"/>
      <c r="Y35" s="56"/>
      <c r="Z35" s="56"/>
      <c r="AA35" s="56"/>
      <c r="AB35" s="56"/>
    </row>
    <row r="36" customFormat="false" ht="15" hidden="false" customHeight="false" outlineLevel="0" collapsed="false"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S36" s="56"/>
      <c r="T36" s="56"/>
      <c r="U36" s="56"/>
      <c r="V36" s="56"/>
      <c r="W36" s="56"/>
      <c r="X36" s="56"/>
      <c r="Y36" s="56"/>
      <c r="Z36" s="56"/>
      <c r="AA36" s="56"/>
      <c r="AB36" s="56"/>
    </row>
    <row r="37" customFormat="false" ht="15" hidden="false" customHeight="false" outlineLevel="0" collapsed="false"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S37" s="56"/>
      <c r="T37" s="56"/>
      <c r="U37" s="56"/>
      <c r="V37" s="56"/>
      <c r="W37" s="56"/>
      <c r="X37" s="56"/>
      <c r="Y37" s="56"/>
      <c r="Z37" s="56"/>
      <c r="AA37" s="56"/>
      <c r="AB37" s="56"/>
    </row>
    <row r="38" customFormat="false" ht="15" hidden="false" customHeight="false" outlineLevel="0" collapsed="false"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S38" s="56"/>
      <c r="T38" s="56"/>
      <c r="U38" s="56"/>
      <c r="V38" s="56"/>
      <c r="W38" s="56"/>
      <c r="X38" s="56"/>
      <c r="Y38" s="56"/>
      <c r="Z38" s="56"/>
      <c r="AA38" s="56"/>
      <c r="AB38" s="56"/>
    </row>
    <row r="39" customFormat="false" ht="15" hidden="false" customHeight="false" outlineLevel="0" collapsed="false"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S39" s="56"/>
      <c r="T39" s="56"/>
      <c r="U39" s="56"/>
      <c r="V39" s="56"/>
      <c r="W39" s="56"/>
      <c r="X39" s="56"/>
      <c r="Y39" s="56"/>
      <c r="Z39" s="56"/>
      <c r="AA39" s="56"/>
      <c r="AB39" s="56"/>
    </row>
    <row r="40" customFormat="false" ht="15" hidden="false" customHeight="false" outlineLevel="0" collapsed="false">
      <c r="S40" s="56"/>
      <c r="T40" s="56"/>
      <c r="U40" s="56"/>
      <c r="V40" s="56"/>
      <c r="W40" s="56"/>
      <c r="X40" s="56"/>
      <c r="Y40" s="56"/>
      <c r="Z40" s="56"/>
      <c r="AA40" s="56"/>
      <c r="AB40" s="56"/>
    </row>
    <row r="41" customFormat="false" ht="15" hidden="false" customHeight="false" outlineLevel="0" collapsed="false">
      <c r="S41" s="56"/>
      <c r="T41" s="56"/>
      <c r="U41" s="56"/>
      <c r="V41" s="56"/>
      <c r="W41" s="56"/>
      <c r="X41" s="56"/>
      <c r="Y41" s="56"/>
      <c r="Z41" s="56"/>
      <c r="AA41" s="56"/>
      <c r="AB41" s="56"/>
    </row>
    <row r="42" customFormat="false" ht="15" hidden="false" customHeight="false" outlineLevel="0" collapsed="false">
      <c r="S42" s="56"/>
      <c r="T42" s="56"/>
      <c r="U42" s="56"/>
      <c r="V42" s="56"/>
      <c r="W42" s="56"/>
      <c r="X42" s="56"/>
      <c r="Y42" s="56"/>
      <c r="Z42" s="56"/>
      <c r="AA42" s="56"/>
      <c r="AB42" s="56"/>
    </row>
    <row r="43" customFormat="false" ht="15" hidden="false" customHeight="false" outlineLevel="0" collapsed="false">
      <c r="S43" s="56"/>
      <c r="T43" s="56"/>
      <c r="U43" s="56"/>
      <c r="V43" s="56"/>
      <c r="W43" s="56"/>
      <c r="X43" s="56"/>
      <c r="Y43" s="56"/>
      <c r="Z43" s="56"/>
      <c r="AA43" s="56"/>
      <c r="AB43" s="56"/>
    </row>
    <row r="44" customFormat="false" ht="107.25" hidden="false" customHeight="true" outlineLevel="0" collapsed="false">
      <c r="S44" s="56"/>
      <c r="T44" s="56"/>
      <c r="U44" s="56"/>
      <c r="V44" s="56"/>
      <c r="W44" s="56"/>
      <c r="X44" s="56"/>
      <c r="Y44" s="56"/>
      <c r="Z44" s="56"/>
      <c r="AA44" s="56"/>
      <c r="AB44" s="56"/>
    </row>
    <row r="45" customFormat="false" ht="51" hidden="false" customHeight="true" outlineLevel="0" collapsed="false">
      <c r="T45" s="61"/>
      <c r="V45" s="61"/>
      <c r="W45" s="61"/>
      <c r="X45" s="61"/>
    </row>
    <row r="46" customFormat="false" ht="15" hidden="false" customHeight="false" outlineLevel="0" collapsed="false">
      <c r="T46" s="61"/>
      <c r="W46" s="61"/>
      <c r="X46" s="61"/>
    </row>
    <row r="47" customFormat="false" ht="15" hidden="false" customHeight="false" outlineLevel="0" collapsed="false">
      <c r="T47" s="61"/>
      <c r="W47" s="61"/>
      <c r="X47" s="61"/>
    </row>
    <row r="48" customFormat="false" ht="15" hidden="false" customHeight="false" outlineLevel="0" collapsed="false">
      <c r="T48" s="61"/>
      <c r="W48" s="61"/>
      <c r="X48" s="61"/>
    </row>
    <row r="49" customFormat="false" ht="15" hidden="false" customHeight="false" outlineLevel="0" collapsed="false">
      <c r="T49" s="61"/>
      <c r="W49" s="61"/>
      <c r="X49" s="61"/>
    </row>
    <row r="50" customFormat="false" ht="15" hidden="false" customHeight="false" outlineLevel="0" collapsed="false">
      <c r="T50" s="61"/>
      <c r="W50" s="61"/>
      <c r="X50" s="61"/>
    </row>
  </sheetData>
  <mergeCells count="22">
    <mergeCell ref="S2:AB4"/>
    <mergeCell ref="C6:N6"/>
    <mergeCell ref="S6:AB6"/>
    <mergeCell ref="C8:D8"/>
    <mergeCell ref="H8:K8"/>
    <mergeCell ref="C9:D9"/>
    <mergeCell ref="H9:K9"/>
    <mergeCell ref="C10:D10"/>
    <mergeCell ref="H10:K10"/>
    <mergeCell ref="C16:M16"/>
    <mergeCell ref="S16:AB16"/>
    <mergeCell ref="C17:K19"/>
    <mergeCell ref="L17:M17"/>
    <mergeCell ref="S17:Y19"/>
    <mergeCell ref="Z17:AA17"/>
    <mergeCell ref="L19:M19"/>
    <mergeCell ref="Z19:AA19"/>
    <mergeCell ref="S20:AB21"/>
    <mergeCell ref="C21:E21"/>
    <mergeCell ref="C22:E23"/>
    <mergeCell ref="S22:AB44"/>
    <mergeCell ref="B25:O39"/>
  </mergeCells>
  <dataValidations count="3">
    <dataValidation allowBlank="true" errorStyle="stop" operator="between" showDropDown="false" showErrorMessage="true" showInputMessage="true" sqref="N16" type="decimal">
      <formula1>0</formula1>
      <formula2>1</formula2>
    </dataValidation>
    <dataValidation allowBlank="true" errorStyle="stop" operator="between" showDropDown="false" showErrorMessage="true" showInputMessage="true" sqref="Z14:Z15" type="list">
      <formula1>"да,нет"</formula1>
      <formula2>0</formula2>
    </dataValidation>
    <dataValidation allowBlank="true" errorStyle="stop" operator="between" showDropDown="false" showErrorMessage="true" showInputMessage="true" sqref="Y14:Y15" type="list">
      <formula1>Справочники!$A$9:$A$11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B16"/>
  <sheetViews>
    <sheetView showFormulas="false" showGridLines="true" showRowColHeaders="true" showZeros="true" rightToLeft="false" tabSelected="false" showOutlineSymbols="true" defaultGridColor="true" view="pageBreakPreview" topLeftCell="A1" colorId="64" zoomScale="140" zoomScaleNormal="100" zoomScalePageLayoutView="140" workbookViewId="0">
      <selection pane="topLeft" activeCell="C15" activeCellId="0" sqref="C15"/>
    </sheetView>
  </sheetViews>
  <sheetFormatPr defaultColWidth="8.62890625" defaultRowHeight="12.75" zeroHeight="false" outlineLevelRow="0" outlineLevelCol="0"/>
  <cols>
    <col collapsed="false" customWidth="true" hidden="false" outlineLevel="0" max="1" min="1" style="62" width="23.63"/>
  </cols>
  <sheetData>
    <row r="2" customFormat="false" ht="15.75" hidden="false" customHeight="false" outlineLevel="0" collapsed="false">
      <c r="A2" s="63" t="s">
        <v>29</v>
      </c>
      <c r="B2" s="63"/>
    </row>
    <row r="3" customFormat="false" ht="15.75" hidden="false" customHeight="false" outlineLevel="0" collapsed="false">
      <c r="A3" s="64" t="s">
        <v>46</v>
      </c>
      <c r="B3" s="63"/>
    </row>
    <row r="4" customFormat="false" ht="15.75" hidden="false" customHeight="false" outlineLevel="0" collapsed="false">
      <c r="A4" s="64" t="s">
        <v>47</v>
      </c>
      <c r="B4" s="63"/>
    </row>
    <row r="5" customFormat="false" ht="15.75" hidden="false" customHeight="false" outlineLevel="0" collapsed="false">
      <c r="A5" s="64" t="s">
        <v>48</v>
      </c>
      <c r="B5" s="63"/>
    </row>
    <row r="6" customFormat="false" ht="15.75" hidden="false" customHeight="false" outlineLevel="0" collapsed="false">
      <c r="A6" s="63" t="s">
        <v>49</v>
      </c>
      <c r="B6" s="63"/>
    </row>
    <row r="9" customFormat="false" ht="15.75" hidden="false" customHeight="false" outlineLevel="0" collapsed="false">
      <c r="A9" s="1" t="s">
        <v>50</v>
      </c>
    </row>
    <row r="10" customFormat="false" ht="32.25" hidden="false" customHeight="true" outlineLevel="0" collapsed="false">
      <c r="A10" s="65" t="s">
        <v>51</v>
      </c>
    </row>
    <row r="11" customFormat="false" ht="15.75" hidden="false" customHeight="false" outlineLevel="0" collapsed="false">
      <c r="A11" s="1" t="s">
        <v>27</v>
      </c>
    </row>
    <row r="14" customFormat="false" ht="12.75" hidden="false" customHeight="false" outlineLevel="0" collapsed="false">
      <c r="A14" s="66" t="s">
        <v>52</v>
      </c>
    </row>
    <row r="15" customFormat="false" ht="12.75" hidden="false" customHeight="false" outlineLevel="0" collapsed="false">
      <c r="A15" s="67" t="s">
        <v>53</v>
      </c>
    </row>
    <row r="16" customFormat="false" ht="12.75" hidden="false" customHeight="false" outlineLevel="0" collapsed="false">
      <c r="A16" s="66" t="s">
        <v>54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AlterOffice/3.3.1.3$Linux_X86_64 LibreOffice_project/90d829a0d92d6015ad4fa014ce4f460a7fe6c0ba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chuyasova_eg</cp:lastModifiedBy>
  <cp:lastPrinted>2023-06-06T05:29:13Z</cp:lastPrinted>
  <dcterms:modified xsi:type="dcterms:W3CDTF">2026-07-23T15:18:36Z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